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4" i="1" l="1"/>
  <c r="D13" i="1"/>
  <c r="D12" i="1"/>
  <c r="D11" i="1"/>
  <c r="D9" i="1"/>
  <c r="G14" i="1" l="1"/>
  <c r="G25" i="1"/>
  <c r="G13" i="1"/>
  <c r="G9" i="1"/>
  <c r="F25" i="1"/>
  <c r="F14" i="1"/>
  <c r="F13" i="1"/>
  <c r="F9" i="1"/>
  <c r="E14" i="1"/>
  <c r="E13" i="1"/>
  <c r="E12" i="1"/>
  <c r="E9" i="1"/>
  <c r="D26" i="1" l="1"/>
  <c r="G12" i="1"/>
  <c r="G11" i="1"/>
  <c r="F12" i="1"/>
  <c r="F11" i="1"/>
  <c r="E11" i="1" l="1"/>
  <c r="D25" i="1" l="1"/>
  <c r="G15" i="1"/>
  <c r="G21" i="1" s="1"/>
  <c r="G18" i="1"/>
  <c r="G24" i="1" s="1"/>
  <c r="G16" i="1"/>
  <c r="G22" i="1" s="1"/>
  <c r="G20" i="1"/>
  <c r="G19" i="1"/>
  <c r="G17" i="1"/>
  <c r="G23" i="1" s="1"/>
  <c r="F15" i="1"/>
  <c r="F21" i="1" s="1"/>
  <c r="F16" i="1"/>
  <c r="F22" i="1" s="1"/>
  <c r="F18" i="1"/>
  <c r="F24" i="1" s="1"/>
  <c r="F20" i="1"/>
  <c r="F19" i="1"/>
  <c r="F17" i="1"/>
  <c r="F23" i="1" s="1"/>
  <c r="E26" i="1" l="1"/>
  <c r="D15" i="1"/>
  <c r="D16" i="1" s="1"/>
  <c r="D17" i="1" s="1"/>
  <c r="D18" i="1" s="1"/>
  <c r="D19" i="1" s="1"/>
  <c r="D20" i="1" s="1"/>
  <c r="D21" i="1" s="1"/>
  <c r="D22" i="1" s="1"/>
  <c r="D23" i="1" s="1"/>
  <c r="D24" i="1" s="1"/>
  <c r="G26" i="1"/>
  <c r="F26" i="1"/>
  <c r="E15" i="1"/>
  <c r="E16" i="1" s="1"/>
  <c r="E17" i="1" s="1"/>
  <c r="E18" i="1" s="1"/>
  <c r="E19" i="1" s="1"/>
  <c r="E20" i="1" s="1"/>
  <c r="E21" i="1" s="1"/>
  <c r="E22" i="1" s="1"/>
  <c r="E23" i="1" s="1"/>
  <c r="E24" i="1" s="1"/>
</calcChain>
</file>

<file path=xl/sharedStrings.xml><?xml version="1.0" encoding="utf-8"?>
<sst xmlns="http://schemas.openxmlformats.org/spreadsheetml/2006/main" count="78" uniqueCount="60">
  <si>
    <t/>
  </si>
  <si>
    <t>Наименование</t>
  </si>
  <si>
    <t>Код</t>
  </si>
  <si>
    <t>Рз</t>
  </si>
  <si>
    <t>ПР</t>
  </si>
  <si>
    <t>Сумма</t>
  </si>
  <si>
    <t>1</t>
  </si>
  <si>
    <t>2</t>
  </si>
  <si>
    <t>Всего</t>
  </si>
  <si>
    <t>Условно утверждаемые расходы</t>
  </si>
  <si>
    <t>0000</t>
  </si>
  <si>
    <t>00</t>
  </si>
  <si>
    <t>ОБЩЕГОСУДАРСТВЕННЫЕ ВОПРОСЫ</t>
  </si>
  <si>
    <t>0100</t>
  </si>
  <si>
    <t>02</t>
  </si>
  <si>
    <t>03</t>
  </si>
  <si>
    <t>04</t>
  </si>
  <si>
    <t>05</t>
  </si>
  <si>
    <t>06</t>
  </si>
  <si>
    <t>НАЦИОНАЛЬНАЯ ОБОРОНА</t>
  </si>
  <si>
    <t>0200</t>
  </si>
  <si>
    <t>НАЦИОНАЛЬНАЯ ЭКОНОМИКА</t>
  </si>
  <si>
    <t>0400</t>
  </si>
  <si>
    <t>01</t>
  </si>
  <si>
    <t>ЖИЛИЩНО-КОММУНАЛЬНОЕ ХОЗЯЙСТВО</t>
  </si>
  <si>
    <t>0500</t>
  </si>
  <si>
    <t>СОЦИАЛЬНАЯ ПОЛИТИКА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</si>
  <si>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</si>
  <si>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</si>
  <si>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</si>
  <si>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</si>
  <si>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</si>
  <si>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</si>
  <si>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</si>
  <si>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</si>
  <si>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</si>
  <si>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</si>
  <si>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</si>
  <si>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</si>
  <si>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</si>
  <si>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</si>
  <si>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</si>
  <si>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</si>
  <si>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</si>
  <si>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Массовый спорт</t>
  </si>
  <si>
    <t>1102</t>
  </si>
  <si>
    <t>1103</t>
  </si>
  <si>
    <t>Спорт высоких достижений</t>
  </si>
  <si>
    <t>2019 год</t>
  </si>
  <si>
    <t>(%)</t>
  </si>
  <si>
    <t>тыс.руб.</t>
  </si>
  <si>
    <t>Итого:</t>
  </si>
  <si>
    <t>НАЦИОНАЛЬНАЯ БЕЗОПАСНОСТЬ И ПРАВООХРАНИТЕЛЬНАЯ ДЕЯТЕЛЬНОСТЬ</t>
  </si>
  <si>
    <t>2020 год</t>
  </si>
  <si>
    <t>0300</t>
  </si>
  <si>
    <t>2021 год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</si>
  <si>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Совета сельского поселения "Туръя" "О бюджете сельского поселения "Туръя" на 2020 год и плановый период 2021 и 2022 годов"</t>
    </r>
  </si>
  <si>
    <t>РАСПРЕДЕЛЕНИЕ БЮДЖЕТНЫХ АССИГНОВАНИЙ ПО РАЗДЕЛАМ КЛАССИФИКАЦИИ РАСХОДОВ 
НА 2020 ГОД И ПЛАНОВЫЙ ПЕРИОД 2021 И 2022 ГОДОВ</t>
  </si>
  <si>
    <t xml:space="preserve">Приложение 3 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</si>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</sst>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4" fontId="4" fillId="0" borderId="3" xfId="0" applyNumberFormat="1" applyFont="1" applyBorder="1" applyAlignment="1">
      <alignment horizontal="justify" vertical="center" wrapText="1"/>
    </xf>
    <xf numFmtId="165" fontId="4" fillId="0" borderId="3" xfId="0" applyNumberFormat="1" applyFont="1" applyFill="1" applyBorder="1" applyAlignment="1">
      <alignment horizontal="right" vertical="center"/>
    </xf>
    <xf numFmtId="49" fontId="4" fillId="0" borderId="3" xfId="0" applyNumberFormat="1" applyFont="1" applyBorder="1" applyAlignment="1">
      <alignment horizontal="justify" vertical="center" wrapText="1"/>
    </xf>
    <xf numFmtId="0" fontId="6" fillId="0" borderId="0" xfId="0" applyFont="1"/>
    <xf numFmtId="165" fontId="6" fillId="0" borderId="0" xfId="0" applyNumberFormat="1" applyFont="1"/>
    <xf numFmtId="0" fontId="7" fillId="0" borderId="0" xfId="0" applyFont="1"/>
    <xf numFmtId="0" fontId="8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5" fillId="0" borderId="3" xfId="0" applyNumberFormat="1" applyFont="1" applyFill="1" applyBorder="1" applyAlignment="1">
      <alignment horizontal="right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13" fillId="0" borderId="0" xfId="0" applyFont="1"/>
    <xf numFmtId="49" fontId="14" fillId="0" borderId="3" xfId="0" applyNumberFormat="1" applyFont="1" applyFill="1" applyBorder="1" applyAlignment="1">
      <alignment horizontal="justify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right" vertical="center"/>
    </xf>
    <xf numFmtId="0" fontId="16" fillId="0" borderId="0" xfId="0" applyFont="1"/>
    <xf numFmtId="49" fontId="15" fillId="0" borderId="3" xfId="0" applyNumberFormat="1" applyFont="1" applyFill="1" applyBorder="1" applyAlignment="1">
      <alignment horizontal="justify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right" vertical="center"/>
    </xf>
    <xf numFmtId="0" fontId="16" fillId="0" borderId="0" xfId="0" applyFont="1" applyBorder="1"/>
    <xf numFmtId="0" fontId="17" fillId="0" borderId="0" xfId="0" applyFont="1" applyAlignment="1">
      <alignment horizontal="right"/>
    </xf>
    <xf numFmtId="0" fontId="17" fillId="0" borderId="0" xfId="0" applyFont="1"/>
    <xf numFmtId="166" fontId="17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D25" sqref="D25"/>
    </sheetView>
  </sheetViews>
  <sheetFormatPr defaultRowHeight="15.6" x14ac:dyDescent="0.3"/>
  <cols>
    <col min="1" max="1" width="44.88671875" style="6" customWidth="1"/>
    <col min="2" max="2" width="7.88671875" style="6" customWidth="1"/>
    <col min="3" max="3" width="0.77734375" style="6" hidden="1" customWidth="1"/>
    <col min="4" max="4" width="11" style="6" customWidth="1"/>
    <col min="5" max="5" width="11.5546875" style="6" customWidth="1"/>
    <col min="6" max="6" width="11" style="6" customWidth="1"/>
    <col min="7" max="7" width="11.5546875" style="6" customWidth="1"/>
    <col min="8" max="8" width="12.88671875" style="6" customWidth="1"/>
    <col min="9" max="9" width="10.6640625" style="6" customWidth="1"/>
    <col min="10" max="10" width="12.6640625" style="6" customWidth="1"/>
    <col min="11" max="16384" width="8.88671875" style="6"/>
  </cols>
  <sheetData>
    <row r="1" spans="1:9" x14ac:dyDescent="0.3">
      <c r="E1" s="6" t="s">
        <v>58</v>
      </c>
      <c r="F1" s="31"/>
    </row>
    <row r="2" spans="1:9" ht="79.8" customHeight="1" x14ac:dyDescent="0.3">
      <c r="E2" s="28" t="s">
        <v>56</v>
      </c>
      <c r="F2" s="28"/>
      <c r="G2" s="28"/>
    </row>
    <row r="3" spans="1:9" ht="51" customHeight="1" x14ac:dyDescent="0.3">
      <c r="A3" s="29" t="s">
        <v>57</v>
      </c>
      <c r="B3" s="29"/>
      <c r="C3" s="29"/>
      <c r="D3" s="29"/>
      <c r="E3" s="29"/>
      <c r="F3" s="29"/>
      <c r="G3" s="30"/>
    </row>
    <row r="4" spans="1:9" x14ac:dyDescent="0.3">
      <c r="A4" s="1" t="s">
        <v>0</v>
      </c>
      <c r="B4" s="1" t="s">
        <v>0</v>
      </c>
      <c r="C4" s="1" t="s">
        <v>0</v>
      </c>
      <c r="D4" s="1"/>
      <c r="E4" s="2" t="s">
        <v>0</v>
      </c>
      <c r="F4" s="2" t="s">
        <v>0</v>
      </c>
      <c r="G4" s="10" t="s">
        <v>49</v>
      </c>
    </row>
    <row r="5" spans="1:9" x14ac:dyDescent="0.3">
      <c r="A5" s="16" t="s">
        <v>1</v>
      </c>
      <c r="B5" s="22" t="s">
        <v>2</v>
      </c>
      <c r="C5" s="23" t="s">
        <v>0</v>
      </c>
      <c r="D5" s="14" t="s">
        <v>48</v>
      </c>
      <c r="E5" s="16" t="s">
        <v>53</v>
      </c>
      <c r="F5" s="16" t="s">
        <v>55</v>
      </c>
      <c r="G5" s="16" t="s">
        <v>59</v>
      </c>
    </row>
    <row r="6" spans="1:9" x14ac:dyDescent="0.3">
      <c r="A6" s="17"/>
      <c r="B6" s="24" t="s">
        <v>3</v>
      </c>
      <c r="C6" s="25" t="s">
        <v>4</v>
      </c>
      <c r="D6" s="15" t="s">
        <v>5</v>
      </c>
      <c r="E6" s="17" t="s">
        <v>5</v>
      </c>
      <c r="F6" s="17" t="s">
        <v>5</v>
      </c>
      <c r="G6" s="17" t="s">
        <v>5</v>
      </c>
    </row>
    <row r="7" spans="1:9" s="8" customFormat="1" ht="12" x14ac:dyDescent="0.25">
      <c r="A7" s="9" t="s">
        <v>6</v>
      </c>
      <c r="B7" s="18" t="s">
        <v>7</v>
      </c>
      <c r="C7" s="19"/>
      <c r="D7" s="9">
        <v>5</v>
      </c>
      <c r="E7" s="9">
        <v>3</v>
      </c>
      <c r="F7" s="9">
        <v>4</v>
      </c>
      <c r="G7" s="9">
        <v>5</v>
      </c>
    </row>
    <row r="8" spans="1:9" ht="19.95" customHeight="1" x14ac:dyDescent="0.3">
      <c r="A8" s="3" t="s">
        <v>8</v>
      </c>
      <c r="B8" s="26" t="s">
        <v>50</v>
      </c>
      <c r="C8" s="27" t="s">
        <v>0</v>
      </c>
      <c r="D8" s="4">
        <v>4035.1729999999998</v>
      </c>
      <c r="E8" s="4">
        <v>3582.2089999999998</v>
      </c>
      <c r="F8" s="4">
        <v>3099.8519999999999</v>
      </c>
      <c r="G8" s="4">
        <v>3197.8939999999998</v>
      </c>
    </row>
    <row r="9" spans="1:9" s="36" customFormat="1" ht="19.95" customHeight="1" x14ac:dyDescent="0.3">
      <c r="A9" s="32" t="s">
        <v>12</v>
      </c>
      <c r="B9" s="33" t="s">
        <v>13</v>
      </c>
      <c r="C9" s="34" t="s">
        <v>11</v>
      </c>
      <c r="D9" s="35">
        <f>2231.48/D8%</f>
        <v>55.300726883333134</v>
      </c>
      <c r="E9" s="35">
        <f>2744.121/E8%</f>
        <v>76.604156820554039</v>
      </c>
      <c r="F9" s="35">
        <f>2562.773/F8*100</f>
        <v>82.674043793058516</v>
      </c>
      <c r="G9" s="35">
        <f>2582.855/G8*100</f>
        <v>80.767373777867562</v>
      </c>
    </row>
    <row r="10" spans="1:9" ht="19.95" hidden="1" customHeight="1" x14ac:dyDescent="0.3">
      <c r="A10" s="5" t="s">
        <v>19</v>
      </c>
      <c r="B10" s="20" t="s">
        <v>20</v>
      </c>
      <c r="C10" s="21" t="s">
        <v>11</v>
      </c>
      <c r="D10" s="11"/>
      <c r="E10" s="11"/>
      <c r="F10" s="11"/>
      <c r="G10" s="11"/>
    </row>
    <row r="11" spans="1:9" ht="33" customHeight="1" x14ac:dyDescent="0.3">
      <c r="A11" s="5" t="s">
        <v>52</v>
      </c>
      <c r="B11" s="12" t="s">
        <v>54</v>
      </c>
      <c r="C11" s="13"/>
      <c r="D11" s="35">
        <f>18.6/D8%</f>
        <v>0.46094677972914677</v>
      </c>
      <c r="E11" s="11">
        <f>18.6/E8%</f>
        <v>0.51923268575339976</v>
      </c>
      <c r="F11" s="11">
        <f>18.6/F8*100</f>
        <v>0.60002864652893106</v>
      </c>
      <c r="G11" s="11">
        <f>18.6/G8*100</f>
        <v>0.58163278707799582</v>
      </c>
    </row>
    <row r="12" spans="1:9" ht="19.95" customHeight="1" x14ac:dyDescent="0.3">
      <c r="A12" s="5" t="s">
        <v>21</v>
      </c>
      <c r="B12" s="20" t="s">
        <v>22</v>
      </c>
      <c r="C12" s="21" t="s">
        <v>11</v>
      </c>
      <c r="D12" s="11">
        <f>1003.216/D8%</f>
        <v>24.861784116814821</v>
      </c>
      <c r="E12" s="11">
        <f>3/E8%</f>
        <v>8.3747207379580593E-2</v>
      </c>
      <c r="F12" s="11">
        <f>3/F8*100</f>
        <v>9.6778813956279214E-2</v>
      </c>
      <c r="G12" s="11">
        <f>3/G8*100</f>
        <v>9.3811739851289627E-2</v>
      </c>
    </row>
    <row r="13" spans="1:9" ht="19.95" customHeight="1" x14ac:dyDescent="0.3">
      <c r="A13" s="5" t="s">
        <v>24</v>
      </c>
      <c r="B13" s="20" t="s">
        <v>25</v>
      </c>
      <c r="C13" s="21" t="s">
        <v>11</v>
      </c>
      <c r="D13" s="11">
        <f>460.477/D8%</f>
        <v>11.411580123082704</v>
      </c>
      <c r="E13" s="11">
        <f>482.234/E8%</f>
        <v>13.461916934494889</v>
      </c>
      <c r="F13" s="11">
        <f>108/F8*100</f>
        <v>3.484037302426052</v>
      </c>
      <c r="G13" s="11">
        <f>108/G8*100</f>
        <v>3.3772226346464271</v>
      </c>
    </row>
    <row r="14" spans="1:9" s="36" customFormat="1" ht="19.95" customHeight="1" x14ac:dyDescent="0.3">
      <c r="A14" s="32" t="s">
        <v>26</v>
      </c>
      <c r="B14" s="33" t="s">
        <v>27</v>
      </c>
      <c r="C14" s="34" t="s">
        <v>11</v>
      </c>
      <c r="D14" s="35">
        <f>321.399/D8%</f>
        <v>7.9649373149552707</v>
      </c>
      <c r="E14" s="35">
        <f>334.254/E8%</f>
        <v>9.3309463518181115</v>
      </c>
      <c r="F14" s="35">
        <f>334.254/F8*100</f>
        <v>10.782901893380718</v>
      </c>
      <c r="G14" s="35">
        <f>334.254/G8*100</f>
        <v>10.45231643075099</v>
      </c>
    </row>
    <row r="15" spans="1:9" s="36" customFormat="1" ht="18.75" hidden="1" customHeight="1" x14ac:dyDescent="0.3">
      <c r="A15" s="37" t="s">
        <v>28</v>
      </c>
      <c r="B15" s="38" t="s">
        <v>29</v>
      </c>
      <c r="C15" s="39" t="s">
        <v>15</v>
      </c>
      <c r="D15" s="35">
        <f t="shared" ref="D15:D24" si="0">1610.653/D14%</f>
        <v>20221.791287368655</v>
      </c>
      <c r="E15" s="35">
        <f t="shared" ref="E15:E24" si="1">2062.388/E14*100</f>
        <v>22102.666999024688</v>
      </c>
      <c r="F15" s="35">
        <f t="shared" ref="F15:G24" si="2">314.941/F9*100</f>
        <v>380.94302099015397</v>
      </c>
      <c r="G15" s="35">
        <f t="shared" si="2"/>
        <v>389.93591752305099</v>
      </c>
    </row>
    <row r="16" spans="1:9" s="36" customFormat="1" ht="31.5" hidden="1" customHeight="1" x14ac:dyDescent="0.3">
      <c r="A16" s="37" t="s">
        <v>30</v>
      </c>
      <c r="B16" s="38" t="s">
        <v>31</v>
      </c>
      <c r="C16" s="39" t="s">
        <v>16</v>
      </c>
      <c r="D16" s="35">
        <f t="shared" si="0"/>
        <v>7.9649373149552716</v>
      </c>
      <c r="E16" s="35">
        <f t="shared" si="1"/>
        <v>9.3309463518181115</v>
      </c>
      <c r="F16" s="35" t="e">
        <f t="shared" si="2"/>
        <v>#DIV/0!</v>
      </c>
      <c r="G16" s="35" t="e">
        <f t="shared" si="2"/>
        <v>#DIV/0!</v>
      </c>
      <c r="H16" s="40"/>
      <c r="I16" s="41"/>
    </row>
    <row r="17" spans="1:7" s="36" customFormat="1" ht="28.5" hidden="1" customHeight="1" x14ac:dyDescent="0.3">
      <c r="A17" s="37" t="s">
        <v>32</v>
      </c>
      <c r="B17" s="38" t="s">
        <v>33</v>
      </c>
      <c r="C17" s="39" t="s">
        <v>18</v>
      </c>
      <c r="D17" s="35">
        <f t="shared" si="0"/>
        <v>20221.791287368655</v>
      </c>
      <c r="E17" s="35">
        <f t="shared" si="1"/>
        <v>22102.666999024688</v>
      </c>
      <c r="F17" s="35">
        <f t="shared" si="2"/>
        <v>52487.66068451613</v>
      </c>
      <c r="G17" s="35">
        <f t="shared" si="2"/>
        <v>54147.738400752678</v>
      </c>
    </row>
    <row r="18" spans="1:7" s="36" customFormat="1" ht="27" hidden="1" customHeight="1" x14ac:dyDescent="0.3">
      <c r="A18" s="32" t="s">
        <v>34</v>
      </c>
      <c r="B18" s="33" t="s">
        <v>35</v>
      </c>
      <c r="C18" s="34" t="s">
        <v>11</v>
      </c>
      <c r="D18" s="35">
        <f t="shared" si="0"/>
        <v>7.9649373149552716</v>
      </c>
      <c r="E18" s="35">
        <f t="shared" si="1"/>
        <v>9.3309463518181115</v>
      </c>
      <c r="F18" s="35">
        <f t="shared" si="2"/>
        <v>325423.49624399992</v>
      </c>
      <c r="G18" s="35">
        <f t="shared" si="2"/>
        <v>335715.97808466665</v>
      </c>
    </row>
    <row r="19" spans="1:7" s="36" customFormat="1" ht="24" hidden="1" customHeight="1" x14ac:dyDescent="0.3">
      <c r="A19" s="37" t="s">
        <v>44</v>
      </c>
      <c r="B19" s="38" t="s">
        <v>45</v>
      </c>
      <c r="C19" s="39" t="s">
        <v>23</v>
      </c>
      <c r="D19" s="35">
        <f t="shared" si="0"/>
        <v>20221.791287368655</v>
      </c>
      <c r="E19" s="35">
        <f t="shared" si="1"/>
        <v>22102.666999024688</v>
      </c>
      <c r="F19" s="35">
        <f t="shared" si="2"/>
        <v>9039.5415623333301</v>
      </c>
      <c r="G19" s="35">
        <f t="shared" si="2"/>
        <v>9325.4438356851842</v>
      </c>
    </row>
    <row r="20" spans="1:7" s="36" customFormat="1" ht="30.75" hidden="1" customHeight="1" x14ac:dyDescent="0.3">
      <c r="A20" s="37" t="s">
        <v>47</v>
      </c>
      <c r="B20" s="38" t="s">
        <v>46</v>
      </c>
      <c r="C20" s="39" t="s">
        <v>17</v>
      </c>
      <c r="D20" s="35">
        <f t="shared" si="0"/>
        <v>7.9649373149552716</v>
      </c>
      <c r="E20" s="35">
        <f t="shared" si="1"/>
        <v>9.3309463518181115</v>
      </c>
      <c r="F20" s="35">
        <f t="shared" si="2"/>
        <v>2920.7443702453816</v>
      </c>
      <c r="G20" s="35">
        <f t="shared" si="2"/>
        <v>3013.1215610104882</v>
      </c>
    </row>
    <row r="21" spans="1:7" s="36" customFormat="1" ht="55.2" hidden="1" x14ac:dyDescent="0.3">
      <c r="A21" s="32" t="s">
        <v>36</v>
      </c>
      <c r="B21" s="33" t="s">
        <v>37</v>
      </c>
      <c r="C21" s="34" t="s">
        <v>11</v>
      </c>
      <c r="D21" s="35">
        <f t="shared" si="0"/>
        <v>20221.791287368655</v>
      </c>
      <c r="E21" s="35">
        <f t="shared" si="1"/>
        <v>22102.666999024688</v>
      </c>
      <c r="F21" s="35">
        <f t="shared" si="2"/>
        <v>82.674043793058516</v>
      </c>
      <c r="G21" s="35">
        <f t="shared" si="2"/>
        <v>80.767373777867562</v>
      </c>
    </row>
    <row r="22" spans="1:7" s="36" customFormat="1" ht="48" hidden="1" customHeight="1" x14ac:dyDescent="0.3">
      <c r="A22" s="37" t="s">
        <v>38</v>
      </c>
      <c r="B22" s="38" t="s">
        <v>39</v>
      </c>
      <c r="C22" s="39" t="s">
        <v>23</v>
      </c>
      <c r="D22" s="35">
        <f t="shared" si="0"/>
        <v>7.9649373149552716</v>
      </c>
      <c r="E22" s="35">
        <f t="shared" si="1"/>
        <v>9.3309463518181115</v>
      </c>
      <c r="F22" s="35" t="e">
        <f t="shared" si="2"/>
        <v>#DIV/0!</v>
      </c>
      <c r="G22" s="35" t="e">
        <f t="shared" si="2"/>
        <v>#DIV/0!</v>
      </c>
    </row>
    <row r="23" spans="1:7" s="36" customFormat="1" ht="28.5" hidden="1" customHeight="1" x14ac:dyDescent="0.3">
      <c r="A23" s="37" t="s">
        <v>40</v>
      </c>
      <c r="B23" s="38" t="s">
        <v>41</v>
      </c>
      <c r="C23" s="39" t="s">
        <v>14</v>
      </c>
      <c r="D23" s="35">
        <f t="shared" si="0"/>
        <v>20221.791287368655</v>
      </c>
      <c r="E23" s="35">
        <f t="shared" si="1"/>
        <v>22102.666999024688</v>
      </c>
      <c r="F23" s="35">
        <f t="shared" si="2"/>
        <v>0.60002864652893106</v>
      </c>
      <c r="G23" s="35">
        <f t="shared" si="2"/>
        <v>0.58163278707799571</v>
      </c>
    </row>
    <row r="24" spans="1:7" s="36" customFormat="1" ht="35.25" hidden="1" customHeight="1" x14ac:dyDescent="0.3">
      <c r="A24" s="37" t="s">
        <v>42</v>
      </c>
      <c r="B24" s="38" t="s">
        <v>43</v>
      </c>
      <c r="C24" s="39" t="s">
        <v>15</v>
      </c>
      <c r="D24" s="35">
        <f t="shared" si="0"/>
        <v>7.9649373149552716</v>
      </c>
      <c r="E24" s="35">
        <f t="shared" si="1"/>
        <v>9.3309463518181115</v>
      </c>
      <c r="F24" s="35">
        <f t="shared" si="2"/>
        <v>9.6778813956279228E-2</v>
      </c>
      <c r="G24" s="35">
        <f t="shared" si="2"/>
        <v>9.3811739851289627E-2</v>
      </c>
    </row>
    <row r="25" spans="1:7" s="36" customFormat="1" x14ac:dyDescent="0.3">
      <c r="A25" s="32" t="s">
        <v>9</v>
      </c>
      <c r="B25" s="33" t="s">
        <v>10</v>
      </c>
      <c r="C25" s="34" t="s">
        <v>11</v>
      </c>
      <c r="D25" s="35">
        <f>0/D8%</f>
        <v>0</v>
      </c>
      <c r="E25" s="35">
        <v>0</v>
      </c>
      <c r="F25" s="35">
        <f>73.225/F8*100</f>
        <v>2.3622095506495149</v>
      </c>
      <c r="G25" s="35">
        <f>151.185/G8*100</f>
        <v>4.7276426298057412</v>
      </c>
    </row>
    <row r="26" spans="1:7" s="43" customFormat="1" ht="19.95" customHeight="1" x14ac:dyDescent="0.3">
      <c r="A26" s="42" t="s">
        <v>51</v>
      </c>
      <c r="D26" s="44">
        <f>D9+D11+D12+D13+D14</f>
        <v>99.999975217915065</v>
      </c>
      <c r="E26" s="44">
        <f>E9+E11+E12+E13+E14+E25</f>
        <v>100.00000000000001</v>
      </c>
      <c r="F26" s="44">
        <f t="shared" ref="F26:G26" si="3">F9+F11+F12+F13+F14+F25</f>
        <v>100</v>
      </c>
      <c r="G26" s="44">
        <f t="shared" si="3"/>
        <v>100.00000000000001</v>
      </c>
    </row>
    <row r="29" spans="1:7" x14ac:dyDescent="0.3">
      <c r="D29" s="7"/>
    </row>
  </sheetData>
  <mergeCells count="26">
    <mergeCell ref="E2:G2"/>
    <mergeCell ref="A3:G3"/>
    <mergeCell ref="B24:C24"/>
    <mergeCell ref="B21:C21"/>
    <mergeCell ref="B22:C22"/>
    <mergeCell ref="B19:C19"/>
    <mergeCell ref="B20:C20"/>
    <mergeCell ref="B17:C17"/>
    <mergeCell ref="B18:C18"/>
    <mergeCell ref="B14:C14"/>
    <mergeCell ref="B15:C15"/>
    <mergeCell ref="B23:C23"/>
    <mergeCell ref="D5:D6"/>
    <mergeCell ref="B25:C25"/>
    <mergeCell ref="G5:G6"/>
    <mergeCell ref="B7:C7"/>
    <mergeCell ref="B10:C10"/>
    <mergeCell ref="B12:C12"/>
    <mergeCell ref="A5:A6"/>
    <mergeCell ref="B5:C6"/>
    <mergeCell ref="E5:E6"/>
    <mergeCell ref="F5:F6"/>
    <mergeCell ref="B8:C8"/>
    <mergeCell ref="B9:C9"/>
    <mergeCell ref="B13:C13"/>
    <mergeCell ref="B16:C16"/>
  </mergeCells>
  <pageMargins left="0.78740157480314965" right="0.78740157480314965" top="1.181102362204724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2019-11-21T15:11:11Z</dcterms:modified>
</cp:coreProperties>
</file>